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10. Hospitales\2025-0241\PREPARACION\ANEXOS\"/>
    </mc:Choice>
  </mc:AlternateContent>
  <xr:revisionPtr revIDLastSave="0" documentId="13_ncr:1_{A7AFE9EF-A3CC-476C-A218-4D6F8F620583}" xr6:coauthVersionLast="47" xr6:coauthVersionMax="47" xr10:uidLastSave="{00000000-0000-0000-0000-000000000000}"/>
  <workbookProtection workbookAlgorithmName="SHA-512" workbookHashValue="W1D7aA44RNwL7lkTGfnQgHPbvF0TQwmtiqPE0VKY8wl0tHJLMjOUyjcr9uSV2odkIBuzumSEJq8pHviaYc4wHA==" workbookSaltValue="FxkzzP9ejPwjyArpmK3VZA==" workbookSpinCount="100000" lockStructure="1"/>
  <bookViews>
    <workbookView xWindow="-108" yWindow="-108" windowWidth="23256" windowHeight="12456" xr2:uid="{00000000-000D-0000-FFFF-FFFF00000000}"/>
  </bookViews>
  <sheets>
    <sheet name="Oferta económica" sheetId="1" r:id="rId1"/>
    <sheet name="Tarifas otras actuacion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8" i="1" l="1"/>
  <c r="I33" i="1"/>
  <c r="I25" i="1" l="1"/>
  <c r="I32" i="1" l="1"/>
  <c r="I37" i="1"/>
  <c r="I22" i="1"/>
  <c r="I21" i="1" l="1"/>
  <c r="I39" i="1" l="1"/>
  <c r="I36" i="1"/>
  <c r="I35" i="1"/>
  <c r="I28" i="1"/>
  <c r="I30" i="1"/>
  <c r="I29" i="1"/>
  <c r="I26" i="1"/>
  <c r="I27" i="1"/>
  <c r="I40" i="1" l="1"/>
  <c r="I44" i="1" s="1"/>
  <c r="I23" i="1"/>
</calcChain>
</file>

<file path=xl/sharedStrings.xml><?xml version="1.0" encoding="utf-8"?>
<sst xmlns="http://schemas.openxmlformats.org/spreadsheetml/2006/main" count="50" uniqueCount="44">
  <si>
    <t>SERVICIO</t>
  </si>
  <si>
    <t>CONSUMO ESTIMADO</t>
  </si>
  <si>
    <t>CONSULTAS DE ESPECIALISTAS</t>
  </si>
  <si>
    <t>SUBTOTAL (en Euros, Impuesto/s Indirecto/s no incluido/s)</t>
  </si>
  <si>
    <t>Urgencias</t>
  </si>
  <si>
    <t>Enfermería</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</si>
  <si>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</si>
  <si>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</si>
  <si>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</si>
  <si>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</si>
  <si>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</si>
  <si>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</si>
  <si>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</si>
  <si>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</si>
  <si>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</si>
  <si>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</si>
  <si>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Grupo II</t>
  </si>
  <si>
    <t>Grupo III</t>
  </si>
  <si>
    <t>Grupo IV</t>
  </si>
  <si>
    <t>Grupo V</t>
  </si>
  <si>
    <t>Grupo VI</t>
  </si>
  <si>
    <t>Grupo 0</t>
  </si>
  <si>
    <t>LOTE 2 - CONTRATACIÓN DEL SERVICIO DE ASISTENCIA SANITARIA EN HOSPITALES DE BADAJOZ</t>
  </si>
  <si>
    <t>Curas</t>
  </si>
  <si>
    <t>Inyectables</t>
  </si>
  <si>
    <t>INTERVENCIONES QUIRÚRGICAS</t>
  </si>
  <si>
    <t>Primeras consultas especialista</t>
  </si>
  <si>
    <t>Consultas sucesivas especialista</t>
  </si>
  <si>
    <t>Anestesia y reanimación (U.35)</t>
  </si>
  <si>
    <t>Consultas preoperatorio</t>
  </si>
  <si>
    <t>Electrocardiograma</t>
  </si>
  <si>
    <t>Traumatología y cirugía ortopédica (U.55)</t>
  </si>
  <si>
    <t>TAC Craneal</t>
  </si>
  <si>
    <t>Artrocentesis</t>
  </si>
  <si>
    <r>
      <t xml:space="preserve">Radiodiagnóstico (U.88)
</t>
    </r>
    <r>
      <rPr>
        <i/>
        <sz val="11"/>
        <rFont val="Calibri"/>
        <family val="2"/>
      </rPr>
      <t>(para pacientes ingresados o urgentes)</t>
    </r>
  </si>
  <si>
    <t>Hospitalización</t>
  </si>
  <si>
    <t>En caso de requerirse alguno de los servicios tarifados, la tarifa a aplicar para su facturación será la indicada en la tabla anterior.
Para la facturación de estas pruebas/servicios el licitador podrá ofertar un descuento, el cual se valorará en uno de los criterios de adjudicación.</t>
  </si>
  <si>
    <t>Grupo I</t>
  </si>
  <si>
    <t>LOTE 2. Contratación del servicio de asistencia sanitaria en Hospitales de Badajoz</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</si>
  <si>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30.000,00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ni las "Tarifas otras actuaciones" incluidas en el presente documento, con el porcentaje de descuento ofertado por el licitador en su caso. </t>
    </r>
  </si>
  <si>
    <t>ACTUACIÓN</t>
  </si>
  <si>
    <t>TARIFA</t>
  </si>
  <si>
    <t>Infiltración COT</t>
  </si>
  <si>
    <r>
      <t xml:space="preserve">Cardiología (U.7)
</t>
    </r>
    <r>
      <rPr>
        <i/>
        <sz val="11"/>
        <rFont val="Calibri"/>
        <family val="2"/>
      </rPr>
      <t>(para pacientes ingresados o urgentes)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</si>
</sst>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7"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0"/>
      <name val="Calibri"/>
      <family val="2"/>
      <scheme val="minor"/>
    </font>
    <font>
      <i/>
      <sz val="11"/>
      <name val="Calibri"/>
      <family val="2"/>
    </font>
    <font>
      <b/>
      <sz val="14"/>
      <color theme="0"/>
      <name val="Calibri"/>
      <family val="2"/>
      <scheme val="minor"/>
    </font>
    <font>
      <b/>
      <i/>
      <sz val="11"/>
      <color theme="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C00000"/>
        <bgColor indexed="64"/>
      </patternFill>
    </fill>
  </fills>
  <borders count="6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style="thin">
        <color indexed="64"/>
      </left>
      <right/>
      <top/>
      <bottom/>
      <diagonal/>
    </border>
    <border>
      <left style="medium">
        <color indexed="64"/>
      </left>
      <right style="thin">
        <color indexed="64"/>
      </right>
      <top/>
      <bottom/>
      <diagonal/>
    </border>
    <border>
      <left style="thin">
        <color indexed="64"/>
      </left>
      <right style="medium">
        <color indexed="64"/>
      </right>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82">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19" xfId="1" applyFont="1" applyFill="1" applyBorder="1" applyAlignment="1">
      <alignment horizontal="center" vertical="center" wrapText="1"/>
    </xf>
    <xf numFmtId="3" fontId="4" fillId="0" borderId="16"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26"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12" xfId="1" applyNumberFormat="1" applyFont="1" applyBorder="1" applyAlignment="1">
      <alignment horizontal="center" vertical="center"/>
    </xf>
    <xf numFmtId="3" fontId="4" fillId="0" borderId="32" xfId="1" applyNumberFormat="1" applyFont="1" applyBorder="1" applyAlignment="1">
      <alignment horizontal="center" vertical="center"/>
    </xf>
    <xf numFmtId="3" fontId="4" fillId="0" borderId="34" xfId="1" applyNumberFormat="1" applyFont="1" applyBorder="1" applyAlignment="1">
      <alignment horizontal="center" vertical="center"/>
    </xf>
    <xf numFmtId="3" fontId="4" fillId="0" borderId="37" xfId="1" applyNumberFormat="1" applyFont="1" applyBorder="1" applyAlignment="1">
      <alignment horizontal="center" vertical="center"/>
    </xf>
    <xf numFmtId="0" fontId="4" fillId="3" borderId="20" xfId="1" applyFont="1" applyFill="1" applyBorder="1" applyAlignment="1">
      <alignment horizontal="center" vertical="center" wrapText="1"/>
    </xf>
    <xf numFmtId="166" fontId="4" fillId="5" borderId="13" xfId="1" applyNumberFormat="1" applyFont="1" applyFill="1" applyBorder="1" applyAlignment="1" applyProtection="1">
      <alignment horizontal="center" vertical="center" wrapText="1"/>
    </xf>
    <xf numFmtId="166" fontId="4" fillId="5" borderId="36" xfId="1" applyNumberFormat="1" applyFont="1" applyFill="1" applyBorder="1" applyAlignment="1" applyProtection="1">
      <alignment horizontal="center" vertical="center" wrapText="1"/>
    </xf>
    <xf numFmtId="166" fontId="4" fillId="5" borderId="33" xfId="1" applyNumberFormat="1" applyFont="1" applyFill="1" applyBorder="1" applyAlignment="1" applyProtection="1">
      <alignment horizontal="center" vertical="center" wrapText="1"/>
    </xf>
    <xf numFmtId="166" fontId="4" fillId="5" borderId="1" xfId="1" applyNumberFormat="1" applyFont="1" applyFill="1" applyBorder="1" applyAlignment="1" applyProtection="1">
      <alignment horizontal="center" vertical="center" wrapText="1"/>
    </xf>
    <xf numFmtId="166" fontId="4" fillId="5" borderId="27" xfId="1" applyNumberFormat="1" applyFont="1" applyFill="1" applyBorder="1" applyAlignment="1" applyProtection="1">
      <alignment horizontal="center" vertical="center" wrapText="1"/>
    </xf>
    <xf numFmtId="0" fontId="4" fillId="3" borderId="47" xfId="1" applyFont="1" applyFill="1" applyBorder="1" applyAlignment="1">
      <alignment horizontal="left" vertical="center" wrapText="1"/>
    </xf>
    <xf numFmtId="0" fontId="4" fillId="3" borderId="19" xfId="1" applyFont="1" applyFill="1" applyBorder="1" applyAlignment="1">
      <alignment horizontal="left" vertical="center" wrapText="1"/>
    </xf>
    <xf numFmtId="0" fontId="4" fillId="3" borderId="35" xfId="1" applyFont="1" applyFill="1" applyBorder="1" applyAlignment="1">
      <alignment horizontal="center" vertical="center" wrapText="1"/>
    </xf>
    <xf numFmtId="0" fontId="4" fillId="3" borderId="40" xfId="1" applyFont="1" applyFill="1" applyBorder="1" applyAlignment="1">
      <alignment vertical="center" wrapText="1"/>
    </xf>
    <xf numFmtId="0" fontId="4" fillId="3" borderId="0" xfId="1" applyFont="1" applyFill="1" applyBorder="1" applyAlignment="1">
      <alignment vertical="center" wrapText="1"/>
    </xf>
    <xf numFmtId="3" fontId="4" fillId="0" borderId="49" xfId="1" applyNumberFormat="1" applyFont="1" applyBorder="1" applyAlignment="1">
      <alignment horizontal="center" vertical="center"/>
    </xf>
    <xf numFmtId="166" fontId="4" fillId="5" borderId="51" xfId="1" applyNumberFormat="1" applyFont="1" applyFill="1" applyBorder="1" applyAlignment="1" applyProtection="1">
      <alignment horizontal="center" vertical="center" wrapText="1"/>
    </xf>
    <xf numFmtId="0" fontId="4" fillId="3" borderId="56" xfId="1" applyFont="1" applyFill="1" applyBorder="1" applyAlignment="1">
      <alignment horizontal="left" vertical="center" wrapText="1"/>
    </xf>
    <xf numFmtId="3" fontId="4" fillId="0" borderId="57" xfId="1" applyNumberFormat="1" applyFont="1" applyBorder="1" applyAlignment="1">
      <alignment horizontal="center" vertical="center"/>
    </xf>
    <xf numFmtId="166" fontId="4" fillId="5" borderId="58" xfId="1" applyNumberFormat="1" applyFont="1" applyFill="1" applyBorder="1" applyAlignment="1" applyProtection="1">
      <alignment horizontal="center" vertical="center" wrapText="1"/>
    </xf>
    <xf numFmtId="166" fontId="0" fillId="0" borderId="0" xfId="0" applyNumberFormat="1"/>
    <xf numFmtId="0" fontId="13" fillId="8" borderId="22" xfId="0" applyFont="1" applyFill="1" applyBorder="1" applyAlignment="1">
      <alignment horizontal="center" vertical="center"/>
    </xf>
    <xf numFmtId="0" fontId="0" fillId="0" borderId="0" xfId="0" applyAlignment="1">
      <alignment vertical="center"/>
    </xf>
    <xf numFmtId="166" fontId="0" fillId="0" borderId="22" xfId="0" applyNumberFormat="1" applyBorder="1" applyAlignment="1">
      <alignment vertical="center"/>
    </xf>
    <xf numFmtId="0" fontId="0" fillId="0" borderId="0" xfId="0" applyAlignment="1">
      <alignment horizontal="center" vertical="center"/>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4" fillId="3" borderId="8" xfId="1" applyFont="1" applyFill="1" applyBorder="1" applyAlignment="1">
      <alignment horizontal="center" vertical="center" wrapText="1"/>
    </xf>
    <xf numFmtId="0" fontId="4" fillId="3" borderId="9"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38" xfId="1" applyFont="1" applyFill="1" applyBorder="1" applyAlignment="1">
      <alignment horizontal="left" vertical="center" wrapText="1"/>
    </xf>
    <xf numFmtId="0" fontId="4" fillId="3" borderId="11" xfId="1" applyFont="1" applyFill="1" applyBorder="1" applyAlignment="1">
      <alignment horizontal="left" vertical="center" wrapText="1"/>
    </xf>
    <xf numFmtId="166" fontId="2" fillId="0" borderId="42" xfId="1" applyNumberFormat="1" applyBorder="1" applyAlignment="1">
      <alignment horizontal="right" vertical="center" wrapText="1"/>
    </xf>
    <xf numFmtId="166" fontId="2" fillId="0" borderId="28"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20"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21" xfId="1" applyFont="1" applyFill="1" applyBorder="1" applyAlignment="1">
      <alignment horizontal="center" vertical="center" wrapText="1"/>
    </xf>
    <xf numFmtId="166" fontId="4" fillId="6" borderId="43" xfId="6" applyNumberFormat="1" applyFont="1" applyFill="1" applyBorder="1" applyAlignment="1" applyProtection="1">
      <alignment horizontal="center" vertical="center" wrapText="1"/>
      <protection locked="0"/>
    </xf>
    <xf numFmtId="166" fontId="4" fillId="6" borderId="44" xfId="6" applyNumberFormat="1" applyFont="1" applyFill="1" applyBorder="1" applyAlignment="1" applyProtection="1">
      <alignment horizontal="center" vertical="center" wrapText="1"/>
      <protection locked="0"/>
    </xf>
    <xf numFmtId="166" fontId="4" fillId="6" borderId="54" xfId="1" applyNumberFormat="1" applyFont="1" applyFill="1" applyBorder="1" applyAlignment="1" applyProtection="1">
      <alignment horizontal="center" vertical="center" wrapText="1"/>
      <protection locked="0"/>
    </xf>
    <xf numFmtId="166" fontId="2" fillId="0" borderId="16" xfId="1" applyNumberFormat="1" applyBorder="1" applyAlignment="1">
      <alignment horizontal="right" vertical="center" wrapText="1"/>
    </xf>
    <xf numFmtId="166" fontId="2" fillId="0" borderId="29" xfId="1" applyNumberFormat="1" applyBorder="1" applyAlignment="1">
      <alignment horizontal="right" vertical="center" wrapText="1"/>
    </xf>
    <xf numFmtId="0" fontId="4" fillId="3" borderId="53" xfId="1" applyFont="1" applyFill="1" applyBorder="1" applyAlignment="1">
      <alignment horizontal="left" vertical="center" wrapText="1"/>
    </xf>
    <xf numFmtId="0" fontId="4" fillId="3" borderId="42" xfId="1" applyFont="1" applyFill="1" applyBorder="1" applyAlignment="1">
      <alignment horizontal="left" vertical="center" wrapText="1"/>
    </xf>
    <xf numFmtId="0" fontId="4" fillId="3" borderId="45" xfId="1" applyFont="1" applyFill="1" applyBorder="1" applyAlignment="1">
      <alignment horizontal="left" vertical="center" wrapText="1"/>
    </xf>
    <xf numFmtId="166" fontId="4" fillId="6" borderId="46" xfId="1" applyNumberFormat="1" applyFont="1" applyFill="1" applyBorder="1" applyAlignment="1" applyProtection="1">
      <alignment horizontal="center" vertical="center" wrapText="1"/>
      <protection locked="0"/>
    </xf>
    <xf numFmtId="166" fontId="2" fillId="0" borderId="26" xfId="1" applyNumberFormat="1" applyBorder="1" applyAlignment="1">
      <alignment horizontal="right" vertical="center" wrapText="1"/>
    </xf>
    <xf numFmtId="166" fontId="2" fillId="0" borderId="25" xfId="1" applyNumberFormat="1" applyBorder="1" applyAlignment="1">
      <alignment horizontal="right" vertical="center" wrapText="1"/>
    </xf>
    <xf numFmtId="166" fontId="4" fillId="6" borderId="36" xfId="1" applyNumberFormat="1" applyFont="1" applyFill="1" applyBorder="1" applyAlignment="1" applyProtection="1">
      <alignment horizontal="center" vertical="center" wrapText="1"/>
      <protection locked="0"/>
    </xf>
    <xf numFmtId="166" fontId="4" fillId="6" borderId="37" xfId="1" applyNumberFormat="1" applyFont="1" applyFill="1" applyBorder="1" applyAlignment="1" applyProtection="1">
      <alignment horizontal="center" vertical="center" wrapText="1"/>
      <protection locked="0"/>
    </xf>
    <xf numFmtId="166" fontId="2" fillId="0" borderId="30" xfId="1" applyNumberFormat="1" applyBorder="1" applyAlignment="1">
      <alignment horizontal="right" vertical="center" wrapText="1"/>
    </xf>
    <xf numFmtId="166" fontId="2" fillId="0" borderId="31" xfId="1" applyNumberFormat="1" applyBorder="1" applyAlignment="1">
      <alignment horizontal="right" vertical="center" wrapText="1"/>
    </xf>
    <xf numFmtId="166" fontId="2" fillId="0" borderId="34" xfId="1" applyNumberFormat="1" applyBorder="1" applyAlignment="1">
      <alignment horizontal="right" vertical="center" wrapText="1"/>
    </xf>
    <xf numFmtId="166" fontId="2" fillId="0" borderId="17" xfId="1" applyNumberFormat="1" applyBorder="1" applyAlignment="1">
      <alignment horizontal="right"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14" xfId="1" applyNumberFormat="1" applyBorder="1" applyAlignment="1">
      <alignment horizontal="right" vertical="center" wrapText="1"/>
    </xf>
    <xf numFmtId="166" fontId="2" fillId="0" borderId="24"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0" fontId="4" fillId="3" borderId="32" xfId="1" applyFont="1" applyFill="1" applyBorder="1" applyAlignment="1">
      <alignment horizontal="left" vertical="center" wrapText="1"/>
    </xf>
    <xf numFmtId="0" fontId="4" fillId="3" borderId="49" xfId="1" applyFont="1" applyFill="1" applyBorder="1" applyAlignment="1">
      <alignment horizontal="left" vertical="center" wrapText="1"/>
    </xf>
    <xf numFmtId="166" fontId="4" fillId="6" borderId="23" xfId="1" applyNumberFormat="1" applyFont="1" applyFill="1" applyBorder="1" applyAlignment="1" applyProtection="1">
      <alignment horizontal="center" vertical="center" wrapText="1"/>
      <protection locked="0"/>
    </xf>
    <xf numFmtId="0" fontId="4" fillId="3" borderId="39" xfId="1" applyFont="1" applyFill="1" applyBorder="1" applyAlignment="1">
      <alignment horizontal="left" vertical="center" wrapText="1"/>
    </xf>
    <xf numFmtId="0" fontId="4" fillId="3" borderId="40" xfId="1" applyFont="1" applyFill="1" applyBorder="1" applyAlignment="1">
      <alignment horizontal="left"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166" fontId="4" fillId="6" borderId="58" xfId="1" applyNumberFormat="1" applyFont="1" applyFill="1" applyBorder="1" applyAlignment="1" applyProtection="1">
      <alignment horizontal="center" vertical="center" wrapText="1"/>
      <protection locked="0"/>
    </xf>
    <xf numFmtId="166" fontId="4" fillId="6" borderId="57" xfId="1" applyNumberFormat="1" applyFont="1" applyFill="1" applyBorder="1" applyAlignment="1" applyProtection="1">
      <alignment horizontal="center" vertical="center" wrapText="1"/>
      <protection locked="0"/>
    </xf>
    <xf numFmtId="166" fontId="2" fillId="0" borderId="59" xfId="1" applyNumberFormat="1" applyBorder="1" applyAlignment="1">
      <alignment horizontal="right" vertical="center" wrapText="1"/>
    </xf>
    <xf numFmtId="166" fontId="2" fillId="0" borderId="60" xfId="1" applyNumberFormat="1" applyBorder="1" applyAlignment="1">
      <alignment horizontal="right" vertical="center" wrapText="1"/>
    </xf>
    <xf numFmtId="166" fontId="4" fillId="6" borderId="13" xfId="1" applyNumberFormat="1" applyFont="1" applyFill="1" applyBorder="1" applyAlignment="1" applyProtection="1">
      <alignment horizontal="center" vertical="center" wrapText="1"/>
      <protection locked="0"/>
    </xf>
    <xf numFmtId="166" fontId="4" fillId="6" borderId="12" xfId="1" applyNumberFormat="1" applyFont="1" applyFill="1" applyBorder="1" applyAlignment="1" applyProtection="1">
      <alignment horizontal="center" vertical="center" wrapText="1"/>
      <protection locked="0"/>
    </xf>
    <xf numFmtId="0" fontId="4" fillId="3" borderId="8" xfId="1" applyFont="1" applyFill="1" applyBorder="1" applyAlignment="1">
      <alignment horizontal="left" vertical="center" wrapText="1"/>
    </xf>
    <xf numFmtId="0" fontId="4" fillId="3" borderId="10" xfId="1" applyFont="1" applyFill="1" applyBorder="1" applyAlignment="1">
      <alignment horizontal="left" vertical="center" wrapText="1"/>
    </xf>
    <xf numFmtId="166" fontId="4" fillId="6" borderId="50" xfId="1" applyNumberFormat="1" applyFont="1" applyFill="1" applyBorder="1" applyAlignment="1" applyProtection="1">
      <alignment horizontal="center" vertical="center" wrapText="1"/>
      <protection locked="0"/>
    </xf>
    <xf numFmtId="166" fontId="2" fillId="0" borderId="49" xfId="1" applyNumberFormat="1" applyBorder="1" applyAlignment="1">
      <alignment horizontal="right" vertical="center" wrapText="1"/>
    </xf>
    <xf numFmtId="166" fontId="2" fillId="0" borderId="52" xfId="1" applyNumberFormat="1" applyBorder="1" applyAlignment="1">
      <alignment horizontal="righ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34" xfId="4" applyNumberFormat="1" applyFont="1" applyFill="1" applyBorder="1" applyAlignment="1">
      <alignment horizontal="center" vertical="center" wrapText="1"/>
    </xf>
    <xf numFmtId="165" fontId="4" fillId="2" borderId="17" xfId="4" applyNumberFormat="1" applyFont="1" applyFill="1" applyBorder="1" applyAlignment="1">
      <alignment horizontal="center" vertical="center" wrapText="1"/>
    </xf>
    <xf numFmtId="165" fontId="4" fillId="2" borderId="41"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44" fontId="4" fillId="7" borderId="14" xfId="6" applyFont="1" applyFill="1" applyBorder="1" applyAlignment="1">
      <alignment horizontal="center" vertical="center"/>
    </xf>
    <xf numFmtId="44" fontId="4" fillId="7" borderId="24" xfId="6" applyFont="1" applyFill="1" applyBorder="1" applyAlignment="1">
      <alignment horizontal="center" vertical="center"/>
    </xf>
    <xf numFmtId="0" fontId="4" fillId="7" borderId="14" xfId="1" applyFont="1" applyFill="1" applyBorder="1" applyAlignment="1">
      <alignment horizontal="center" vertical="center" wrapText="1"/>
    </xf>
    <xf numFmtId="0" fontId="4" fillId="7" borderId="15"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55" xfId="1" applyFont="1" applyFill="1" applyBorder="1" applyAlignment="1">
      <alignment horizontal="center" vertical="center" wrapText="1"/>
    </xf>
    <xf numFmtId="166" fontId="4" fillId="6" borderId="48" xfId="1" applyNumberFormat="1" applyFont="1" applyFill="1" applyBorder="1" applyAlignment="1" applyProtection="1">
      <alignment horizontal="center" vertical="center" wrapText="1"/>
      <protection locked="0"/>
    </xf>
    <xf numFmtId="166" fontId="16" fillId="0" borderId="3" xfId="0" applyNumberFormat="1" applyFont="1" applyBorder="1" applyAlignment="1">
      <alignment horizontal="center" vertical="center" wrapText="1"/>
    </xf>
    <xf numFmtId="166" fontId="16" fillId="0" borderId="4" xfId="0" applyNumberFormat="1" applyFont="1" applyBorder="1" applyAlignment="1">
      <alignment horizontal="center" vertical="center" wrapText="1"/>
    </xf>
    <xf numFmtId="166" fontId="16" fillId="0" borderId="5" xfId="0" applyNumberFormat="1" applyFont="1" applyBorder="1" applyAlignment="1">
      <alignment horizontal="center" vertical="center" wrapText="1"/>
    </xf>
    <xf numFmtId="166" fontId="16" fillId="0" borderId="6" xfId="0" applyNumberFormat="1" applyFont="1" applyBorder="1" applyAlignment="1">
      <alignment horizontal="center" vertical="center" wrapText="1"/>
    </xf>
    <xf numFmtId="166" fontId="16" fillId="0" borderId="0" xfId="0" applyNumberFormat="1" applyFont="1" applyBorder="1" applyAlignment="1">
      <alignment horizontal="center" vertical="center" wrapText="1"/>
    </xf>
    <xf numFmtId="166" fontId="16" fillId="0" borderId="7" xfId="0" applyNumberFormat="1" applyFont="1" applyBorder="1" applyAlignment="1">
      <alignment horizontal="center" vertical="center" wrapText="1"/>
    </xf>
    <xf numFmtId="166" fontId="16" fillId="0" borderId="8" xfId="0" applyNumberFormat="1" applyFont="1" applyBorder="1" applyAlignment="1">
      <alignment horizontal="center" vertical="center" wrapText="1"/>
    </xf>
    <xf numFmtId="166" fontId="16" fillId="0" borderId="9" xfId="0" applyNumberFormat="1" applyFont="1" applyBorder="1" applyAlignment="1">
      <alignment horizontal="center" vertical="center" wrapText="1"/>
    </xf>
    <xf numFmtId="166" fontId="16" fillId="0" borderId="10" xfId="0" applyNumberFormat="1" applyFont="1" applyBorder="1" applyAlignment="1">
      <alignment horizontal="center" vertical="center" wrapText="1"/>
    </xf>
    <xf numFmtId="0" fontId="15" fillId="8" borderId="3" xfId="0" applyFont="1" applyFill="1" applyBorder="1" applyAlignment="1">
      <alignment horizontal="center" vertical="center" wrapText="1"/>
    </xf>
    <xf numFmtId="0" fontId="15" fillId="8" borderId="4" xfId="0" applyFont="1" applyFill="1" applyBorder="1" applyAlignment="1">
      <alignment horizontal="center" vertical="center" wrapText="1"/>
    </xf>
    <xf numFmtId="0" fontId="15" fillId="8" borderId="5" xfId="0" applyFont="1" applyFill="1" applyBorder="1" applyAlignment="1">
      <alignment horizontal="center" vertical="center" wrapText="1"/>
    </xf>
    <xf numFmtId="0" fontId="15" fillId="8" borderId="6" xfId="0" applyFont="1" applyFill="1" applyBorder="1" applyAlignment="1">
      <alignment horizontal="center" vertical="center" wrapText="1"/>
    </xf>
    <xf numFmtId="0" fontId="15" fillId="8" borderId="0" xfId="0" applyFont="1" applyFill="1" applyAlignment="1">
      <alignment horizontal="center" vertical="center" wrapText="1"/>
    </xf>
    <xf numFmtId="0" fontId="15" fillId="8" borderId="7" xfId="0" applyFont="1" applyFill="1" applyBorder="1" applyAlignment="1">
      <alignment horizontal="center" vertical="center" wrapText="1"/>
    </xf>
    <xf numFmtId="0" fontId="13" fillId="8" borderId="20" xfId="0" applyFont="1" applyFill="1" applyBorder="1" applyAlignment="1">
      <alignment horizontal="center" vertical="center"/>
    </xf>
    <xf numFmtId="0" fontId="13" fillId="8" borderId="21" xfId="0" applyFont="1" applyFill="1" applyBorder="1" applyAlignment="1">
      <alignment horizontal="center" vertical="center"/>
    </xf>
    <xf numFmtId="0" fontId="0" fillId="2" borderId="20" xfId="0" applyFill="1" applyBorder="1" applyAlignment="1">
      <alignment horizontal="left" vertical="center"/>
    </xf>
    <xf numFmtId="0" fontId="0" fillId="2" borderId="21" xfId="0" applyFill="1" applyBorder="1" applyAlignment="1">
      <alignment horizontal="left" vertical="center"/>
    </xf>
    <xf numFmtId="0" fontId="13" fillId="8" borderId="22" xfId="0" applyFont="1" applyFill="1" applyBorder="1" applyAlignment="1">
      <alignment horizontal="center" vertical="center"/>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6">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71"/>
  <sheetViews>
    <sheetView tabSelected="1" zoomScale="70" zoomScaleNormal="70" workbookViewId="0">
      <selection activeCell="C4" sqref="C4:J5"/>
    </sheetView>
  </sheetViews>
  <sheetFormatPr baseColWidth="10" defaultRowHeight="14.4" x14ac:dyDescent="0.3"/>
  <cols>
    <col min="2" max="2" width="9.5546875" customWidth="1"/>
    <col min="3" max="3" width="39.109375" customWidth="1"/>
    <col min="4" max="4" width="41.5546875" style="16" customWidth="1"/>
    <col min="5" max="5" width="21.33203125" customWidth="1"/>
    <col min="6" max="6" width="13.6640625" customWidth="1"/>
    <col min="7" max="7" width="14.44140625" customWidth="1"/>
    <col min="8" max="8" width="25.44140625" customWidth="1"/>
    <col min="10" max="10" width="31.44140625" customWidth="1"/>
    <col min="11" max="12" width="13" bestFit="1" customWidth="1"/>
  </cols>
  <sheetData>
    <row r="1" spans="3:11" ht="15" customHeight="1" x14ac:dyDescent="0.3">
      <c r="C1" s="45" t="s">
        <v>14</v>
      </c>
      <c r="D1" s="46"/>
      <c r="E1" s="46"/>
      <c r="F1" s="46"/>
      <c r="G1" s="46"/>
      <c r="H1" s="46"/>
      <c r="I1" s="46"/>
      <c r="J1" s="47"/>
    </row>
    <row r="2" spans="3:11" ht="15" customHeight="1" thickBot="1" x14ac:dyDescent="0.35">
      <c r="C2" s="48"/>
      <c r="D2" s="49"/>
      <c r="E2" s="49"/>
      <c r="F2" s="49"/>
      <c r="G2" s="49"/>
      <c r="H2" s="49"/>
      <c r="I2" s="49"/>
      <c r="J2" s="50"/>
    </row>
    <row r="3" spans="3:11" ht="15" thickBot="1" x14ac:dyDescent="0.35"/>
    <row r="4" spans="3:11" ht="21" customHeight="1" x14ac:dyDescent="0.3">
      <c r="C4" s="54" t="s">
        <v>22</v>
      </c>
      <c r="D4" s="55"/>
      <c r="E4" s="55"/>
      <c r="F4" s="55"/>
      <c r="G4" s="55"/>
      <c r="H4" s="55"/>
      <c r="I4" s="55"/>
      <c r="J4" s="56"/>
    </row>
    <row r="5" spans="3:11" ht="28.5" customHeight="1" thickBot="1" x14ac:dyDescent="0.35">
      <c r="C5" s="57"/>
      <c r="D5" s="58"/>
      <c r="E5" s="58"/>
      <c r="F5" s="58"/>
      <c r="G5" s="58"/>
      <c r="H5" s="58"/>
      <c r="I5" s="58"/>
      <c r="J5" s="59"/>
    </row>
    <row r="6" spans="3:11" ht="15" thickBot="1" x14ac:dyDescent="0.35">
      <c r="C6" s="2"/>
      <c r="D6" s="15"/>
      <c r="E6" s="1"/>
      <c r="F6" s="1"/>
      <c r="G6" s="1"/>
      <c r="H6" s="1"/>
      <c r="I6" s="1"/>
      <c r="J6" s="1"/>
    </row>
    <row r="7" spans="3:11" ht="14.4" customHeight="1" x14ac:dyDescent="0.3">
      <c r="C7" s="86" t="s">
        <v>11</v>
      </c>
      <c r="D7" s="87"/>
      <c r="E7" s="87"/>
      <c r="F7" s="87"/>
      <c r="G7" s="87"/>
      <c r="H7" s="87"/>
      <c r="I7" s="87"/>
      <c r="J7" s="88"/>
    </row>
    <row r="8" spans="3:11" x14ac:dyDescent="0.3">
      <c r="C8" s="89"/>
      <c r="D8" s="90"/>
      <c r="E8" s="90"/>
      <c r="F8" s="90"/>
      <c r="G8" s="90"/>
      <c r="H8" s="90"/>
      <c r="I8" s="90"/>
      <c r="J8" s="91"/>
    </row>
    <row r="9" spans="3:11" ht="15" thickBot="1" x14ac:dyDescent="0.35">
      <c r="C9" s="92"/>
      <c r="D9" s="93"/>
      <c r="E9" s="93"/>
      <c r="F9" s="93"/>
      <c r="G9" s="93"/>
      <c r="H9" s="93"/>
      <c r="I9" s="93"/>
      <c r="J9" s="94"/>
    </row>
    <row r="10" spans="3:11" ht="15" thickBot="1" x14ac:dyDescent="0.35">
      <c r="C10" s="2"/>
      <c r="D10" s="15"/>
      <c r="E10" s="1"/>
      <c r="F10" s="1"/>
      <c r="G10" s="1"/>
      <c r="H10" s="1"/>
      <c r="I10" s="1"/>
      <c r="J10" s="1"/>
    </row>
    <row r="11" spans="3:11" ht="15" customHeight="1" x14ac:dyDescent="0.3">
      <c r="C11" s="97" t="s">
        <v>15</v>
      </c>
      <c r="D11" s="98"/>
      <c r="E11" s="98"/>
      <c r="F11" s="98"/>
      <c r="G11" s="98"/>
      <c r="H11" s="98"/>
      <c r="I11" s="98"/>
      <c r="J11" s="99"/>
      <c r="K11" s="3"/>
    </row>
    <row r="12" spans="3:11" ht="15" customHeight="1" x14ac:dyDescent="0.3">
      <c r="C12" s="100"/>
      <c r="D12" s="101"/>
      <c r="E12" s="101"/>
      <c r="F12" s="101"/>
      <c r="G12" s="101"/>
      <c r="H12" s="101"/>
      <c r="I12" s="101"/>
      <c r="J12" s="102"/>
      <c r="K12" s="3"/>
    </row>
    <row r="13" spans="3:11" ht="15" customHeight="1" x14ac:dyDescent="0.3">
      <c r="C13" s="100"/>
      <c r="D13" s="101"/>
      <c r="E13" s="101"/>
      <c r="F13" s="101"/>
      <c r="G13" s="101"/>
      <c r="H13" s="101"/>
      <c r="I13" s="101"/>
      <c r="J13" s="102"/>
      <c r="K13" s="3"/>
    </row>
    <row r="14" spans="3:11" ht="15" customHeight="1" x14ac:dyDescent="0.3">
      <c r="C14" s="100"/>
      <c r="D14" s="101"/>
      <c r="E14" s="101"/>
      <c r="F14" s="101"/>
      <c r="G14" s="101"/>
      <c r="H14" s="101"/>
      <c r="I14" s="101"/>
      <c r="J14" s="102"/>
      <c r="K14" s="3"/>
    </row>
    <row r="15" spans="3:11" ht="15" customHeight="1" x14ac:dyDescent="0.3">
      <c r="C15" s="100"/>
      <c r="D15" s="101"/>
      <c r="E15" s="101"/>
      <c r="F15" s="101"/>
      <c r="G15" s="101"/>
      <c r="H15" s="101"/>
      <c r="I15" s="101"/>
      <c r="J15" s="102"/>
      <c r="K15" s="3"/>
    </row>
    <row r="16" spans="3:11" ht="15" customHeight="1" x14ac:dyDescent="0.3">
      <c r="C16" s="100"/>
      <c r="D16" s="101"/>
      <c r="E16" s="101"/>
      <c r="F16" s="101"/>
      <c r="G16" s="101"/>
      <c r="H16" s="101"/>
      <c r="I16" s="101"/>
      <c r="J16" s="102"/>
    </row>
    <row r="17" spans="3:10" ht="15" customHeight="1" x14ac:dyDescent="0.3">
      <c r="C17" s="100"/>
      <c r="D17" s="101"/>
      <c r="E17" s="101"/>
      <c r="F17" s="101"/>
      <c r="G17" s="101"/>
      <c r="H17" s="101"/>
      <c r="I17" s="101"/>
      <c r="J17" s="102"/>
    </row>
    <row r="18" spans="3:10" ht="15" customHeight="1" thickBot="1" x14ac:dyDescent="0.35">
      <c r="C18" s="103"/>
      <c r="D18" s="104"/>
      <c r="E18" s="104"/>
      <c r="F18" s="104"/>
      <c r="G18" s="104"/>
      <c r="H18" s="104"/>
      <c r="I18" s="104"/>
      <c r="J18" s="105"/>
    </row>
    <row r="19" spans="3:10" ht="15" thickBot="1" x14ac:dyDescent="0.35"/>
    <row r="20" spans="3:10" ht="51.75" customHeight="1" thickBot="1" x14ac:dyDescent="0.35">
      <c r="C20" s="66" t="s">
        <v>0</v>
      </c>
      <c r="D20" s="68"/>
      <c r="E20" s="8" t="s">
        <v>1</v>
      </c>
      <c r="F20" s="66" t="s">
        <v>7</v>
      </c>
      <c r="G20" s="67"/>
      <c r="H20" s="24" t="s">
        <v>8</v>
      </c>
      <c r="I20" s="66" t="s">
        <v>9</v>
      </c>
      <c r="J20" s="67"/>
    </row>
    <row r="21" spans="3:10" ht="34.5" customHeight="1" x14ac:dyDescent="0.3">
      <c r="C21" s="60" t="s">
        <v>4</v>
      </c>
      <c r="D21" s="61"/>
      <c r="E21" s="9">
        <v>744</v>
      </c>
      <c r="F21" s="64"/>
      <c r="G21" s="65"/>
      <c r="H21" s="25">
        <v>124.92</v>
      </c>
      <c r="I21" s="62" t="str">
        <f>IF(F21&lt;=0,"Error Precio",IF(F21&gt;H21,"Error Precio",+E21*F21))</f>
        <v>Error Precio</v>
      </c>
      <c r="J21" s="63"/>
    </row>
    <row r="22" spans="3:10" ht="34.5" customHeight="1" x14ac:dyDescent="0.3">
      <c r="C22" s="108" t="s">
        <v>5</v>
      </c>
      <c r="D22" s="33" t="s">
        <v>23</v>
      </c>
      <c r="E22" s="13">
        <v>21</v>
      </c>
      <c r="F22" s="106"/>
      <c r="G22" s="107"/>
      <c r="H22" s="29">
        <v>46.11</v>
      </c>
      <c r="I22" s="62" t="str">
        <f>IF(F22&lt;=0,"Error Precio",IF(F22&gt;H22,"Error Precio",+E22*F22))</f>
        <v>Error Precio</v>
      </c>
      <c r="J22" s="63"/>
    </row>
    <row r="23" spans="3:10" ht="34.5" customHeight="1" thickBot="1" x14ac:dyDescent="0.35">
      <c r="C23" s="109"/>
      <c r="D23" s="34" t="s">
        <v>24</v>
      </c>
      <c r="E23" s="21">
        <v>6</v>
      </c>
      <c r="F23" s="69"/>
      <c r="G23" s="70"/>
      <c r="H23" s="27">
        <v>13.94</v>
      </c>
      <c r="I23" s="95" t="str">
        <f t="shared" ref="I23" si="0">IF(F23&lt;=0,"Error Precio",IF(F23&gt;H23,"Error Precio",+E23*F23))</f>
        <v>Error Precio</v>
      </c>
      <c r="J23" s="96"/>
    </row>
    <row r="24" spans="3:10" ht="36" customHeight="1" thickBot="1" x14ac:dyDescent="0.35">
      <c r="C24" s="66" t="s">
        <v>25</v>
      </c>
      <c r="D24" s="68"/>
      <c r="E24" s="68"/>
      <c r="F24" s="68"/>
      <c r="G24" s="68"/>
      <c r="H24" s="68"/>
      <c r="I24" s="68"/>
      <c r="J24" s="67"/>
    </row>
    <row r="25" spans="3:10" ht="36" customHeight="1" x14ac:dyDescent="0.3">
      <c r="C25" s="75" t="s">
        <v>21</v>
      </c>
      <c r="D25" s="76" t="s">
        <v>12</v>
      </c>
      <c r="E25" s="13">
        <v>3</v>
      </c>
      <c r="F25" s="77"/>
      <c r="G25" s="77"/>
      <c r="H25" s="29">
        <v>398.46</v>
      </c>
      <c r="I25" s="78" t="str">
        <f>IF(F25&lt;=0,"Error Precio",IF(F25&gt;H25,"Error Precio",+E25*F25))</f>
        <v>Error Precio</v>
      </c>
      <c r="J25" s="79"/>
    </row>
    <row r="26" spans="3:10" ht="36" customHeight="1" x14ac:dyDescent="0.3">
      <c r="C26" s="111" t="s">
        <v>16</v>
      </c>
      <c r="D26" s="112" t="s">
        <v>12</v>
      </c>
      <c r="E26" s="22">
        <v>6</v>
      </c>
      <c r="F26" s="110"/>
      <c r="G26" s="110"/>
      <c r="H26" s="28">
        <v>1258.8800000000001</v>
      </c>
      <c r="I26" s="84" t="str">
        <f t="shared" ref="I26:I30" si="1">IF(F26&lt;=0,"Error Precio",IF(F26&gt;H26,"Error Precio",+E26*F26))</f>
        <v>Error Precio</v>
      </c>
      <c r="J26" s="85"/>
    </row>
    <row r="27" spans="3:10" ht="36" customHeight="1" x14ac:dyDescent="0.3">
      <c r="C27" s="111" t="s">
        <v>17</v>
      </c>
      <c r="D27" s="112" t="s">
        <v>12</v>
      </c>
      <c r="E27" s="22">
        <v>36</v>
      </c>
      <c r="F27" s="110"/>
      <c r="G27" s="110"/>
      <c r="H27" s="28">
        <v>1728.55</v>
      </c>
      <c r="I27" s="84" t="str">
        <f t="shared" si="1"/>
        <v>Error Precio</v>
      </c>
      <c r="J27" s="85"/>
    </row>
    <row r="28" spans="3:10" ht="36" customHeight="1" x14ac:dyDescent="0.3">
      <c r="C28" s="111" t="s">
        <v>18</v>
      </c>
      <c r="D28" s="112" t="s">
        <v>12</v>
      </c>
      <c r="E28" s="22">
        <v>15</v>
      </c>
      <c r="F28" s="110"/>
      <c r="G28" s="110"/>
      <c r="H28" s="28">
        <v>2060.96</v>
      </c>
      <c r="I28" s="84" t="str">
        <f>IF(F28&lt;=0,"Error Precio",IF(F28&gt;H28,"Error Precio",+E28*F28))</f>
        <v>Error Precio</v>
      </c>
      <c r="J28" s="85"/>
    </row>
    <row r="29" spans="3:10" ht="36" customHeight="1" x14ac:dyDescent="0.3">
      <c r="C29" s="111" t="s">
        <v>19</v>
      </c>
      <c r="D29" s="112" t="s">
        <v>12</v>
      </c>
      <c r="E29" s="22">
        <v>30</v>
      </c>
      <c r="F29" s="110"/>
      <c r="G29" s="110"/>
      <c r="H29" s="28">
        <v>3139.82</v>
      </c>
      <c r="I29" s="84" t="str">
        <f t="shared" si="1"/>
        <v>Error Precio</v>
      </c>
      <c r="J29" s="85"/>
    </row>
    <row r="30" spans="3:10" ht="36" customHeight="1" thickBot="1" x14ac:dyDescent="0.35">
      <c r="C30" s="111" t="s">
        <v>20</v>
      </c>
      <c r="D30" s="112" t="s">
        <v>12</v>
      </c>
      <c r="E30" s="22">
        <v>66</v>
      </c>
      <c r="F30" s="110"/>
      <c r="G30" s="110"/>
      <c r="H30" s="28">
        <v>4193.68</v>
      </c>
      <c r="I30" s="84" t="str">
        <f t="shared" si="1"/>
        <v>Error Precio</v>
      </c>
      <c r="J30" s="85"/>
    </row>
    <row r="31" spans="3:10" ht="36" customHeight="1" thickBot="1" x14ac:dyDescent="0.35">
      <c r="C31" s="66" t="s">
        <v>2</v>
      </c>
      <c r="D31" s="68"/>
      <c r="E31" s="68"/>
      <c r="F31" s="68"/>
      <c r="G31" s="68"/>
      <c r="H31" s="68"/>
      <c r="I31" s="68"/>
      <c r="J31" s="67"/>
    </row>
    <row r="32" spans="3:10" ht="36" customHeight="1" x14ac:dyDescent="0.3">
      <c r="C32" s="60" t="s">
        <v>26</v>
      </c>
      <c r="D32" s="74"/>
      <c r="E32" s="9">
        <v>165</v>
      </c>
      <c r="F32" s="71"/>
      <c r="G32" s="71"/>
      <c r="H32" s="25">
        <v>75.06</v>
      </c>
      <c r="I32" s="72" t="str">
        <f t="shared" ref="I32" si="2">IF(F32&lt;=0,"Error Precio",IF(F32&gt;H32,"Error Precio",+E32*F32))</f>
        <v>Error Precio</v>
      </c>
      <c r="J32" s="73"/>
    </row>
    <row r="33" spans="3:12" ht="36" customHeight="1" thickBot="1" x14ac:dyDescent="0.35">
      <c r="C33" s="123" t="s">
        <v>27</v>
      </c>
      <c r="D33" s="124"/>
      <c r="E33" s="35">
        <v>369</v>
      </c>
      <c r="F33" s="125"/>
      <c r="G33" s="125"/>
      <c r="H33" s="36">
        <v>37.53</v>
      </c>
      <c r="I33" s="126" t="str">
        <f t="shared" ref="I33" si="3">IF(F33&lt;=0,"Error Precio",IF(F33&gt;H33,"Error Precio",+E33*F33))</f>
        <v>Error Precio</v>
      </c>
      <c r="J33" s="127"/>
    </row>
    <row r="34" spans="3:12" ht="36" customHeight="1" thickBot="1" x14ac:dyDescent="0.35">
      <c r="C34" s="51" t="s">
        <v>13</v>
      </c>
      <c r="D34" s="52"/>
      <c r="E34" s="52"/>
      <c r="F34" s="52"/>
      <c r="G34" s="52"/>
      <c r="H34" s="52"/>
      <c r="I34" s="52"/>
      <c r="J34" s="53"/>
    </row>
    <row r="35" spans="3:12" ht="36" customHeight="1" thickBot="1" x14ac:dyDescent="0.35">
      <c r="C35" s="8" t="s">
        <v>43</v>
      </c>
      <c r="D35" s="31" t="s">
        <v>30</v>
      </c>
      <c r="E35" s="23">
        <v>3</v>
      </c>
      <c r="F35" s="80"/>
      <c r="G35" s="81"/>
      <c r="H35" s="26">
        <v>11.92</v>
      </c>
      <c r="I35" s="82" t="str">
        <f t="shared" ref="I35" si="4">IF(F35&lt;=0,"Error Precio",IF(F35&gt;H35,"Error Precio",+E35*F35))</f>
        <v>Error Precio</v>
      </c>
      <c r="J35" s="83"/>
    </row>
    <row r="36" spans="3:12" ht="36" customHeight="1" thickBot="1" x14ac:dyDescent="0.35">
      <c r="C36" s="32" t="s">
        <v>28</v>
      </c>
      <c r="D36" s="30" t="s">
        <v>29</v>
      </c>
      <c r="E36" s="20">
        <v>141</v>
      </c>
      <c r="F36" s="121"/>
      <c r="G36" s="122"/>
      <c r="H36" s="25">
        <v>75.06</v>
      </c>
      <c r="I36" s="72" t="str">
        <f t="shared" ref="I36" si="5">IF(F36&lt;=0,"Error Precio",IF(F36&gt;H36,"Error Precio",+E36*F36))</f>
        <v>Error Precio</v>
      </c>
      <c r="J36" s="73"/>
    </row>
    <row r="37" spans="3:12" ht="36" customHeight="1" x14ac:dyDescent="0.3">
      <c r="C37" s="159" t="s">
        <v>31</v>
      </c>
      <c r="D37" s="30" t="s">
        <v>42</v>
      </c>
      <c r="E37" s="20">
        <v>3</v>
      </c>
      <c r="F37" s="121"/>
      <c r="G37" s="122"/>
      <c r="H37" s="25">
        <v>37.53</v>
      </c>
      <c r="I37" s="72" t="str">
        <f t="shared" ref="I37" si="6">IF(F37&lt;=0,"Error Precio",IF(F37&gt;H37,"Error Precio",+E37*F37))</f>
        <v>Error Precio</v>
      </c>
      <c r="J37" s="73"/>
    </row>
    <row r="38" spans="3:12" ht="36" customHeight="1" thickBot="1" x14ac:dyDescent="0.35">
      <c r="C38" s="160"/>
      <c r="D38" s="37" t="s">
        <v>33</v>
      </c>
      <c r="E38" s="38">
        <v>3</v>
      </c>
      <c r="F38" s="117"/>
      <c r="G38" s="118"/>
      <c r="H38" s="39">
        <v>37.53</v>
      </c>
      <c r="I38" s="119" t="str">
        <f t="shared" ref="I38" si="7">IF(F38&lt;=0,"Error Precio",IF(F38&gt;H38,"Error Precio",+E38*F38))</f>
        <v>Error Precio</v>
      </c>
      <c r="J38" s="120"/>
    </row>
    <row r="39" spans="3:12" ht="49.8" customHeight="1" thickBot="1" x14ac:dyDescent="0.35">
      <c r="C39" s="8" t="s">
        <v>34</v>
      </c>
      <c r="D39" s="31" t="s">
        <v>32</v>
      </c>
      <c r="E39" s="23">
        <v>9</v>
      </c>
      <c r="F39" s="161"/>
      <c r="G39" s="161"/>
      <c r="H39" s="26">
        <v>60.01</v>
      </c>
      <c r="I39" s="82" t="str">
        <f t="shared" ref="I39" si="8">IF(F39&lt;=0,"Error Precio",IF(F39&gt;H39,"Error Precio",+E39*F39))</f>
        <v>Error Precio</v>
      </c>
      <c r="J39" s="83"/>
    </row>
    <row r="40" spans="3:12" x14ac:dyDescent="0.3">
      <c r="E40" s="10"/>
      <c r="F40" s="113" t="s">
        <v>3</v>
      </c>
      <c r="G40" s="114"/>
      <c r="H40" s="114"/>
      <c r="I40" s="149" t="str">
        <f>IF(COUNTIF(I21:I39,"Error Precio"),"Oferta incompleta. Algún precio unitario superior a precio tope o menor o igual a cero",SUM(I21:I39))</f>
        <v>Oferta incompleta. Algún precio unitario superior a precio tope o menor o igual a cero</v>
      </c>
      <c r="J40" s="150"/>
    </row>
    <row r="41" spans="3:12" x14ac:dyDescent="0.3">
      <c r="F41" s="113"/>
      <c r="G41" s="114"/>
      <c r="H41" s="114"/>
      <c r="I41" s="151"/>
      <c r="J41" s="152"/>
      <c r="L41" s="11"/>
    </row>
    <row r="42" spans="3:12" ht="15" thickBot="1" x14ac:dyDescent="0.35">
      <c r="F42" s="115"/>
      <c r="G42" s="116"/>
      <c r="H42" s="116"/>
      <c r="I42" s="153"/>
      <c r="J42" s="154"/>
    </row>
    <row r="43" spans="3:12" ht="43.5" customHeight="1" thickBot="1" x14ac:dyDescent="0.35">
      <c r="F43" s="157" t="s">
        <v>10</v>
      </c>
      <c r="G43" s="158"/>
      <c r="H43" s="158"/>
      <c r="I43" s="155">
        <v>30000</v>
      </c>
      <c r="J43" s="156"/>
      <c r="K43" s="12"/>
    </row>
    <row r="44" spans="3:12" x14ac:dyDescent="0.3">
      <c r="F44" s="137" t="s">
        <v>6</v>
      </c>
      <c r="G44" s="138"/>
      <c r="H44" s="138"/>
      <c r="I44" s="143" t="e">
        <f>I40+I43</f>
        <v>#VALUE!</v>
      </c>
      <c r="J44" s="144"/>
    </row>
    <row r="45" spans="3:12" x14ac:dyDescent="0.3">
      <c r="F45" s="139"/>
      <c r="G45" s="140"/>
      <c r="H45" s="140"/>
      <c r="I45" s="145"/>
      <c r="J45" s="146"/>
    </row>
    <row r="46" spans="3:12" x14ac:dyDescent="0.3">
      <c r="F46" s="139"/>
      <c r="G46" s="140"/>
      <c r="H46" s="140"/>
      <c r="I46" s="145"/>
      <c r="J46" s="146"/>
    </row>
    <row r="47" spans="3:12" ht="15" thickBot="1" x14ac:dyDescent="0.35">
      <c r="F47" s="141"/>
      <c r="G47" s="142"/>
      <c r="H47" s="142"/>
      <c r="I47" s="147"/>
      <c r="J47" s="148"/>
    </row>
    <row r="48" spans="3:12" ht="15" thickBot="1" x14ac:dyDescent="0.35"/>
    <row r="49" spans="2:10" ht="16.8" customHeight="1" x14ac:dyDescent="0.3">
      <c r="C49" s="128" t="s">
        <v>39</v>
      </c>
      <c r="D49" s="129"/>
      <c r="E49" s="129"/>
      <c r="F49" s="129"/>
      <c r="G49" s="129"/>
      <c r="H49" s="129"/>
      <c r="I49" s="129"/>
      <c r="J49" s="130"/>
    </row>
    <row r="50" spans="2:10" ht="16.8" customHeight="1" x14ac:dyDescent="0.3">
      <c r="C50" s="131"/>
      <c r="D50" s="132"/>
      <c r="E50" s="132"/>
      <c r="F50" s="132"/>
      <c r="G50" s="132"/>
      <c r="H50" s="132"/>
      <c r="I50" s="132"/>
      <c r="J50" s="133"/>
    </row>
    <row r="51" spans="2:10" ht="16.8" customHeight="1" x14ac:dyDescent="0.3">
      <c r="C51" s="131"/>
      <c r="D51" s="132"/>
      <c r="E51" s="132"/>
      <c r="F51" s="132"/>
      <c r="G51" s="132"/>
      <c r="H51" s="132"/>
      <c r="I51" s="132"/>
      <c r="J51" s="133"/>
    </row>
    <row r="52" spans="2:10" ht="16.8" customHeight="1" x14ac:dyDescent="0.3">
      <c r="C52" s="131"/>
      <c r="D52" s="132"/>
      <c r="E52" s="132"/>
      <c r="F52" s="132"/>
      <c r="G52" s="132"/>
      <c r="H52" s="132"/>
      <c r="I52" s="132"/>
      <c r="J52" s="133"/>
    </row>
    <row r="53" spans="2:10" ht="16.8" customHeight="1" x14ac:dyDescent="0.3">
      <c r="C53" s="131"/>
      <c r="D53" s="132"/>
      <c r="E53" s="132"/>
      <c r="F53" s="132"/>
      <c r="G53" s="132"/>
      <c r="H53" s="132"/>
      <c r="I53" s="132"/>
      <c r="J53" s="133"/>
    </row>
    <row r="54" spans="2:10" ht="16.8" customHeight="1" thickBot="1" x14ac:dyDescent="0.35">
      <c r="C54" s="134"/>
      <c r="D54" s="135"/>
      <c r="E54" s="135"/>
      <c r="F54" s="135"/>
      <c r="G54" s="135"/>
      <c r="H54" s="135"/>
      <c r="I54" s="135"/>
      <c r="J54" s="136"/>
    </row>
    <row r="55" spans="2:10" x14ac:dyDescent="0.3">
      <c r="C55" s="18"/>
      <c r="D55" s="18"/>
      <c r="E55" s="18"/>
      <c r="F55" s="18"/>
      <c r="G55" s="18"/>
      <c r="H55" s="18"/>
      <c r="I55" s="18"/>
    </row>
    <row r="56" spans="2:10" x14ac:dyDescent="0.3">
      <c r="C56" s="18"/>
      <c r="D56" s="18"/>
      <c r="E56" s="18"/>
      <c r="F56" s="18"/>
      <c r="G56" s="18"/>
      <c r="H56" s="18"/>
      <c r="I56" s="18"/>
    </row>
    <row r="57" spans="2:10" x14ac:dyDescent="0.3">
      <c r="C57" s="18"/>
      <c r="D57" s="18"/>
      <c r="E57" s="18"/>
      <c r="F57" s="18"/>
      <c r="G57" s="18"/>
      <c r="H57" s="18"/>
      <c r="I57" s="18"/>
    </row>
    <row r="58" spans="2:10" x14ac:dyDescent="0.3">
      <c r="B58" s="14"/>
      <c r="C58" s="18"/>
      <c r="D58" s="18"/>
      <c r="E58" s="18"/>
      <c r="F58" s="18"/>
      <c r="G58" s="18"/>
      <c r="H58" s="18"/>
      <c r="I58" s="18"/>
      <c r="J58" s="14"/>
    </row>
    <row r="59" spans="2:10" x14ac:dyDescent="0.3">
      <c r="B59" s="14"/>
      <c r="C59" s="7"/>
      <c r="D59" s="18"/>
      <c r="E59" s="7"/>
      <c r="F59" s="7"/>
      <c r="G59" s="7"/>
      <c r="H59" s="7"/>
      <c r="I59" s="14"/>
      <c r="J59" s="14"/>
    </row>
    <row r="60" spans="2:10" x14ac:dyDescent="0.3">
      <c r="B60" s="14"/>
      <c r="C60" s="7"/>
      <c r="D60" s="18"/>
      <c r="E60" s="7"/>
      <c r="F60" s="7"/>
      <c r="G60" s="7"/>
      <c r="H60" s="7"/>
      <c r="I60" s="14"/>
      <c r="J60" s="14"/>
    </row>
    <row r="61" spans="2:10" ht="15.6" x14ac:dyDescent="0.3">
      <c r="B61" s="14"/>
      <c r="C61" s="4"/>
      <c r="D61" s="19"/>
      <c r="E61" s="5"/>
      <c r="F61" s="7"/>
      <c r="G61" s="7"/>
      <c r="H61" s="7"/>
      <c r="I61" s="14"/>
      <c r="J61" s="14"/>
    </row>
    <row r="62" spans="2:10" ht="15.6" x14ac:dyDescent="0.3">
      <c r="B62" s="14"/>
      <c r="C62" s="7"/>
      <c r="D62" s="5"/>
      <c r="E62" s="5"/>
      <c r="F62" s="7"/>
      <c r="G62" s="7"/>
      <c r="H62" s="7"/>
      <c r="I62" s="14"/>
      <c r="J62" s="14"/>
    </row>
    <row r="63" spans="2:10" ht="15.6" x14ac:dyDescent="0.3">
      <c r="B63" s="14"/>
      <c r="C63" s="4"/>
      <c r="D63" s="5"/>
      <c r="E63" s="4"/>
      <c r="F63" s="4"/>
      <c r="G63" s="7"/>
      <c r="H63" s="7"/>
      <c r="I63" s="14"/>
      <c r="J63" s="14"/>
    </row>
    <row r="64" spans="2:10" ht="15.6" x14ac:dyDescent="0.3">
      <c r="B64" s="14"/>
      <c r="C64" s="7"/>
      <c r="D64" s="19"/>
      <c r="E64" s="6"/>
      <c r="F64" s="7"/>
      <c r="G64" s="7"/>
      <c r="H64" s="7"/>
      <c r="I64" s="14"/>
      <c r="J64" s="14"/>
    </row>
    <row r="65" spans="2:10" x14ac:dyDescent="0.3">
      <c r="B65" s="14"/>
      <c r="C65" s="7"/>
      <c r="D65" s="18"/>
      <c r="E65" s="7"/>
      <c r="F65" s="7"/>
      <c r="G65" s="7"/>
      <c r="H65" s="7"/>
      <c r="I65" s="14"/>
      <c r="J65" s="14"/>
    </row>
    <row r="66" spans="2:10" x14ac:dyDescent="0.3">
      <c r="B66" s="14"/>
      <c r="C66" s="7"/>
      <c r="D66" s="18"/>
      <c r="E66" s="7"/>
      <c r="F66" s="7"/>
      <c r="G66" s="7"/>
      <c r="H66" s="7"/>
      <c r="I66" s="14"/>
      <c r="J66" s="14"/>
    </row>
    <row r="67" spans="2:10" x14ac:dyDescent="0.3">
      <c r="B67" s="14"/>
      <c r="C67" s="7"/>
      <c r="D67" s="18"/>
      <c r="E67" s="7"/>
      <c r="F67" s="7"/>
      <c r="G67" s="7"/>
      <c r="H67" s="7"/>
      <c r="I67" s="14"/>
      <c r="J67" s="14"/>
    </row>
    <row r="68" spans="2:10" x14ac:dyDescent="0.3">
      <c r="B68" s="14"/>
      <c r="C68" s="7"/>
      <c r="D68" s="18"/>
      <c r="E68" s="7"/>
      <c r="F68" s="7"/>
      <c r="G68" s="7"/>
      <c r="H68" s="7"/>
      <c r="I68" s="14"/>
      <c r="J68" s="14"/>
    </row>
    <row r="69" spans="2:10" x14ac:dyDescent="0.3">
      <c r="B69" s="14"/>
      <c r="C69" s="14"/>
      <c r="D69" s="17"/>
      <c r="E69" s="14"/>
      <c r="F69" s="14"/>
      <c r="G69" s="14"/>
      <c r="H69" s="14"/>
      <c r="I69" s="14"/>
      <c r="J69" s="14"/>
    </row>
    <row r="70" spans="2:10" x14ac:dyDescent="0.3">
      <c r="B70" s="14"/>
      <c r="C70" s="14"/>
      <c r="D70" s="17"/>
      <c r="E70" s="14"/>
      <c r="F70" s="14"/>
      <c r="G70" s="14"/>
      <c r="H70" s="14"/>
      <c r="I70" s="14"/>
      <c r="J70" s="14"/>
    </row>
    <row r="71" spans="2:10" x14ac:dyDescent="0.3">
      <c r="B71" s="14"/>
      <c r="C71" s="14"/>
      <c r="D71" s="17"/>
      <c r="E71" s="14"/>
      <c r="F71" s="14"/>
      <c r="G71" s="14"/>
      <c r="H71" s="14"/>
      <c r="I71" s="14"/>
      <c r="J71" s="14"/>
    </row>
  </sheetData>
  <sheetProtection algorithmName="SHA-512" hashValue="Ag5ajnSHjSQIMZrWXw8IdaA8/Sm5O75AbV1BOQfZA5Sv4sahZwnn/0BFOEaeiOUF/PpwuqHG0cjLd7GzKuEzOA==" saltValue="EG2dRSDlCxcfAFqSkrGpmg==" spinCount="100000" sheet="1" objects="1" scenarios="1"/>
  <mergeCells count="60">
    <mergeCell ref="C49:J54"/>
    <mergeCell ref="C24:J24"/>
    <mergeCell ref="C27:D27"/>
    <mergeCell ref="F27:G27"/>
    <mergeCell ref="I27:J27"/>
    <mergeCell ref="C28:D28"/>
    <mergeCell ref="F28:G28"/>
    <mergeCell ref="F44:H47"/>
    <mergeCell ref="I44:J47"/>
    <mergeCell ref="I40:J42"/>
    <mergeCell ref="I43:J43"/>
    <mergeCell ref="F43:H43"/>
    <mergeCell ref="C37:C38"/>
    <mergeCell ref="F39:G39"/>
    <mergeCell ref="I39:J39"/>
    <mergeCell ref="C26:D26"/>
    <mergeCell ref="F40:H42"/>
    <mergeCell ref="C31:J31"/>
    <mergeCell ref="C29:D29"/>
    <mergeCell ref="C30:D30"/>
    <mergeCell ref="F38:G38"/>
    <mergeCell ref="I38:J38"/>
    <mergeCell ref="F36:G36"/>
    <mergeCell ref="I36:J36"/>
    <mergeCell ref="F37:G37"/>
    <mergeCell ref="I37:J37"/>
    <mergeCell ref="C33:D33"/>
    <mergeCell ref="F33:G33"/>
    <mergeCell ref="I33:J33"/>
    <mergeCell ref="F29:G29"/>
    <mergeCell ref="F35:G35"/>
    <mergeCell ref="I35:J35"/>
    <mergeCell ref="I28:J28"/>
    <mergeCell ref="I29:J29"/>
    <mergeCell ref="C7:J9"/>
    <mergeCell ref="I23:J23"/>
    <mergeCell ref="C11:J18"/>
    <mergeCell ref="F22:G22"/>
    <mergeCell ref="I22:J22"/>
    <mergeCell ref="C22:C23"/>
    <mergeCell ref="F26:G26"/>
    <mergeCell ref="I26:J26"/>
    <mergeCell ref="F30:G30"/>
    <mergeCell ref="I30:J30"/>
    <mergeCell ref="C1:J2"/>
    <mergeCell ref="C34:J34"/>
    <mergeCell ref="C4:J5"/>
    <mergeCell ref="C21:D21"/>
    <mergeCell ref="I21:J21"/>
    <mergeCell ref="F21:G21"/>
    <mergeCell ref="I20:J20"/>
    <mergeCell ref="F20:G20"/>
    <mergeCell ref="C20:D20"/>
    <mergeCell ref="F23:G23"/>
    <mergeCell ref="F32:G32"/>
    <mergeCell ref="I32:J32"/>
    <mergeCell ref="C32:D32"/>
    <mergeCell ref="C25:D25"/>
    <mergeCell ref="F25:G25"/>
    <mergeCell ref="I25:J25"/>
  </mergeCells>
  <conditionalFormatting sqref="I21:J23 I25:J30 I35:J39">
    <cfRule type="containsText" dxfId="5" priority="316" operator="containsText" text="Error Precio">
      <formula>NOT(ISERROR(SEARCH("Error Precio",I21)))</formula>
    </cfRule>
    <cfRule type="cellIs" dxfId="4" priority="317" operator="equal">
      <formula>"Error. Precio unitario superior a Precio tope"</formula>
    </cfRule>
    <cfRule type="cellIs" dxfId="3" priority="318" operator="equal">
      <formula>"Oferta incompleta. Algún precio unitario negativo o igual a cero"</formula>
    </cfRule>
  </conditionalFormatting>
  <conditionalFormatting sqref="I32:J33">
    <cfRule type="containsText" dxfId="2" priority="1" operator="containsText" text="Error Precio">
      <formula>NOT(ISERROR(SEARCH("Error Precio",I32)))</formula>
    </cfRule>
    <cfRule type="cellIs" dxfId="1" priority="2" operator="equal">
      <formula>"Error. Precio unitario superior a Precio tope"</formula>
    </cfRule>
    <cfRule type="cellIs" dxfId="0" priority="3"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3 F25:F30 F32:F33 F35:F39 H21:H23 F21:G22"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75923-4253-407B-81E1-E8EE9C9110F7}">
  <dimension ref="B1:I14"/>
  <sheetViews>
    <sheetView zoomScale="85" zoomScaleNormal="85" workbookViewId="0">
      <selection activeCell="F12" sqref="F12"/>
    </sheetView>
  </sheetViews>
  <sheetFormatPr baseColWidth="10" defaultRowHeight="14.4" x14ac:dyDescent="0.3"/>
  <cols>
    <col min="2" max="2" width="30.5546875" customWidth="1"/>
    <col min="3" max="3" width="25" customWidth="1"/>
    <col min="4" max="4" width="24.33203125" style="40" customWidth="1"/>
    <col min="6" max="8" width="23.44140625" customWidth="1"/>
  </cols>
  <sheetData>
    <row r="1" spans="2:9" ht="15" thickBot="1" x14ac:dyDescent="0.35"/>
    <row r="2" spans="2:9" ht="18" customHeight="1" x14ac:dyDescent="0.3">
      <c r="B2" s="171" t="s">
        <v>38</v>
      </c>
      <c r="C2" s="172"/>
      <c r="D2" s="173"/>
    </row>
    <row r="3" spans="2:9" ht="18" customHeight="1" thickBot="1" x14ac:dyDescent="0.35">
      <c r="B3" s="174"/>
      <c r="C3" s="175"/>
      <c r="D3" s="176"/>
    </row>
    <row r="4" spans="2:9" ht="19.2" customHeight="1" thickBot="1" x14ac:dyDescent="0.35">
      <c r="B4" s="177" t="s">
        <v>40</v>
      </c>
      <c r="C4" s="178"/>
      <c r="D4" s="41" t="s">
        <v>41</v>
      </c>
      <c r="F4" s="42"/>
      <c r="G4" s="42"/>
      <c r="H4" s="42"/>
      <c r="I4" s="42"/>
    </row>
    <row r="5" spans="2:9" s="42" customFormat="1" ht="25.8" customHeight="1" thickBot="1" x14ac:dyDescent="0.35">
      <c r="B5" s="179" t="s">
        <v>35</v>
      </c>
      <c r="C5" s="180"/>
      <c r="D5" s="43">
        <v>173.71</v>
      </c>
    </row>
    <row r="6" spans="2:9" s="42" customFormat="1" ht="25.8" customHeight="1" thickBot="1" x14ac:dyDescent="0.35">
      <c r="B6" s="177" t="s">
        <v>25</v>
      </c>
      <c r="C6" s="178"/>
      <c r="D6" s="181"/>
    </row>
    <row r="7" spans="2:9" s="42" customFormat="1" ht="25.8" customHeight="1" thickBot="1" x14ac:dyDescent="0.35">
      <c r="B7" s="179" t="s">
        <v>37</v>
      </c>
      <c r="C7" s="180"/>
      <c r="D7" s="43">
        <v>837.2</v>
      </c>
    </row>
    <row r="8" spans="2:9" s="44" customFormat="1" ht="18" customHeight="1" x14ac:dyDescent="0.3">
      <c r="B8" s="40"/>
      <c r="C8" s="40"/>
      <c r="D8" s="40"/>
    </row>
    <row r="9" spans="2:9" s="44" customFormat="1" ht="18" customHeight="1" thickBot="1" x14ac:dyDescent="0.35">
      <c r="B9" s="40"/>
      <c r="C9" s="40"/>
      <c r="D9" s="40"/>
    </row>
    <row r="10" spans="2:9" s="44" customFormat="1" ht="18" customHeight="1" x14ac:dyDescent="0.3">
      <c r="B10" s="162" t="s">
        <v>36</v>
      </c>
      <c r="C10" s="163"/>
      <c r="D10" s="164"/>
    </row>
    <row r="11" spans="2:9" s="44" customFormat="1" ht="18" customHeight="1" x14ac:dyDescent="0.3">
      <c r="B11" s="165"/>
      <c r="C11" s="166"/>
      <c r="D11" s="167"/>
    </row>
    <row r="12" spans="2:9" x14ac:dyDescent="0.3">
      <c r="B12" s="165"/>
      <c r="C12" s="166"/>
      <c r="D12" s="167"/>
    </row>
    <row r="13" spans="2:9" x14ac:dyDescent="0.3">
      <c r="B13" s="165"/>
      <c r="C13" s="166"/>
      <c r="D13" s="167"/>
    </row>
    <row r="14" spans="2:9" ht="15" thickBot="1" x14ac:dyDescent="0.35">
      <c r="B14" s="168"/>
      <c r="C14" s="169"/>
      <c r="D14" s="170"/>
    </row>
  </sheetData>
  <sheetProtection algorithmName="SHA-512" hashValue="O/e8mQRgOqh6L6uun5ah2sl354ZBdc6G/wr+2ppvdTSIXYrC9SzeczezH4wkKSDOa60YRatitwxmh4XP2wEKKQ==" saltValue="xwyZTrxRG6Ri2UHTFAw2mA==" spinCount="100000" sheet="1" objects="1" scenarios="1"/>
  <mergeCells count="6">
    <mergeCell ref="B10:D14"/>
    <mergeCell ref="B2:D3"/>
    <mergeCell ref="B4:C4"/>
    <mergeCell ref="B5:C5"/>
    <mergeCell ref="B7:C7"/>
    <mergeCell ref="B6:D6"/>
  </mergeCell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2026-02-20T12:20:38Z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